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600" windowWidth="23040" windowHeight="9180"/>
  </bookViews>
  <sheets>
    <sheet name="Calculo Pinion" sheetId="29" r:id="rId1"/>
    <sheet name="Calculo Rosca" sheetId="14" r:id="rId2"/>
  </sheets>
  <calcPr calcId="145621"/>
</workbook>
</file>

<file path=xl/calcChain.xml><?xml version="1.0" encoding="utf-8"?>
<calcChain xmlns="http://schemas.openxmlformats.org/spreadsheetml/2006/main">
  <c r="B11" i="29" l="1"/>
  <c r="B7" i="29"/>
  <c r="B10" i="29" s="1"/>
  <c r="B16" i="29" l="1"/>
  <c r="B16" i="14" l="1"/>
  <c r="B15" i="14"/>
  <c r="B12" i="14" l="1"/>
  <c r="B13" i="14" l="1"/>
  <c r="B14" i="14" s="1"/>
  <c r="B17" i="14" l="1"/>
  <c r="H7" i="29"/>
  <c r="H10" i="29" s="1"/>
  <c r="H16" i="29"/>
  <c r="B15" i="29" l="1"/>
  <c r="H15" i="29"/>
  <c r="H8" i="29"/>
  <c r="B8" i="29"/>
  <c r="H13" i="29" l="1"/>
  <c r="H12" i="29"/>
  <c r="H11" i="29"/>
  <c r="H9" i="29"/>
  <c r="H14" i="29"/>
  <c r="B13" i="29"/>
  <c r="B12" i="29"/>
  <c r="B9" i="29"/>
  <c r="B14" i="29"/>
  <c r="B43" i="14" l="1"/>
  <c r="B42" i="14"/>
  <c r="B41" i="14"/>
  <c r="C43" i="14" l="1"/>
</calcChain>
</file>

<file path=xl/sharedStrings.xml><?xml version="1.0" encoding="utf-8"?>
<sst xmlns="http://schemas.openxmlformats.org/spreadsheetml/2006/main" count="80" uniqueCount="53">
  <si>
    <t>-</t>
  </si>
  <si>
    <t>D</t>
  </si>
  <si>
    <t>R</t>
  </si>
  <si>
    <t>H</t>
  </si>
  <si>
    <t>H=</t>
  </si>
  <si>
    <t>H/4=</t>
  </si>
  <si>
    <t>H/8=</t>
  </si>
  <si>
    <t>3/8 H=</t>
  </si>
  <si>
    <t>5/8 H=</t>
  </si>
  <si>
    <t>H/6=</t>
  </si>
  <si>
    <t>h3=</t>
  </si>
  <si>
    <t>P</t>
  </si>
  <si>
    <t>H8</t>
  </si>
  <si>
    <t>5/8 H</t>
  </si>
  <si>
    <t>PITCH MINUS P/8</t>
  </si>
  <si>
    <t>H MINUS H/8</t>
  </si>
  <si>
    <t>H1</t>
  </si>
  <si>
    <t>d3</t>
  </si>
  <si>
    <t>d2</t>
  </si>
  <si>
    <t>h3</t>
  </si>
  <si>
    <t>PASO</t>
  </si>
  <si>
    <t>D1</t>
  </si>
  <si>
    <t>d</t>
  </si>
  <si>
    <t>p</t>
  </si>
  <si>
    <t>D2</t>
  </si>
  <si>
    <t>TONO DEL HILO</t>
  </si>
  <si>
    <t>P=R</t>
  </si>
  <si>
    <t>Fillet</t>
  </si>
  <si>
    <t>CALCULO DE PIÑÓN</t>
  </si>
  <si>
    <t>Numero de Dientes</t>
  </si>
  <si>
    <t>Diámetro exterior</t>
  </si>
  <si>
    <t>Modulo</t>
  </si>
  <si>
    <t>Dp (Diametro Primitivo)</t>
  </si>
  <si>
    <t>CT (Diametro de trazado</t>
  </si>
  <si>
    <t>P (Paso diametral)</t>
  </si>
  <si>
    <t>Di (Diametro interno</t>
  </si>
  <si>
    <t>R1</t>
  </si>
  <si>
    <t>R2</t>
  </si>
  <si>
    <t>R3</t>
  </si>
  <si>
    <t>R4</t>
  </si>
  <si>
    <t>BOLT THEREAD SIZE</t>
  </si>
  <si>
    <t>16 MM</t>
  </si>
  <si>
    <t>LENGTH</t>
  </si>
  <si>
    <t>50 MM</t>
  </si>
  <si>
    <t>THICKNESS OF BOLT HEAD</t>
  </si>
  <si>
    <t>SPANNER SIZE</t>
  </si>
  <si>
    <t>24 MM</t>
  </si>
  <si>
    <t>THICKNESS OF BOLT HEAD FACE WASHER</t>
  </si>
  <si>
    <t>0.5 MM</t>
  </si>
  <si>
    <t>Línea</t>
  </si>
  <si>
    <t>punto medio línea</t>
  </si>
  <si>
    <t>Radio</t>
  </si>
  <si>
    <t>10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</si>
</sst>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0" formatCode="0.000"/>
    <numFmt numFmtId="172" formatCode="0.00000"/>
    <numFmt numFmtId="177" formatCode="0.000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FF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2" fontId="0" fillId="0" borderId="0" xfId="0" applyNumberFormat="1"/>
    <xf numFmtId="170" fontId="0" fillId="0" borderId="0" xfId="0" applyNumberFormat="1"/>
    <xf numFmtId="0" fontId="0" fillId="0" borderId="0" xfId="0"/>
    <xf numFmtId="9" fontId="0" fillId="0" borderId="0" xfId="0" applyNumberFormat="1"/>
    <xf numFmtId="0" fontId="3" fillId="0" borderId="0" xfId="0" applyFont="1"/>
    <xf numFmtId="177" fontId="3" fillId="0" borderId="0" xfId="0" applyNumberFormat="1" applyFont="1"/>
    <xf numFmtId="0" fontId="3" fillId="2" borderId="0" xfId="0" applyFont="1" applyFill="1"/>
    <xf numFmtId="172" fontId="5" fillId="0" borderId="0" xfId="0" applyNumberFormat="1" applyFont="1"/>
    <xf numFmtId="0" fontId="5" fillId="0" borderId="0" xfId="0" applyFont="1"/>
    <xf numFmtId="0" fontId="5" fillId="4" borderId="0" xfId="0" applyFont="1" applyFill="1"/>
    <xf numFmtId="172" fontId="0" fillId="0" borderId="0" xfId="0" applyNumberFormat="1"/>
    <xf numFmtId="172" fontId="5" fillId="4" borderId="0" xfId="0" applyNumberFormat="1" applyFont="1" applyFill="1"/>
    <xf numFmtId="0" fontId="3" fillId="0" borderId="0" xfId="0" applyFont="1" applyAlignment="1">
      <alignment vertical="top" wrapText="1"/>
    </xf>
    <xf numFmtId="0" fontId="2" fillId="0" borderId="0" xfId="0" applyFont="1"/>
    <xf numFmtId="0" fontId="4" fillId="0" borderId="0" xfId="0" applyFont="1"/>
    <xf numFmtId="0" fontId="6" fillId="0" borderId="0" xfId="0" applyFont="1" applyFill="1"/>
    <xf numFmtId="0" fontId="6" fillId="3" borderId="0" xfId="0" applyFont="1" applyFill="1"/>
    <xf numFmtId="177" fontId="5" fillId="4" borderId="0" xfId="0" applyNumberFormat="1" applyFont="1" applyFill="1"/>
    <xf numFmtId="0" fontId="0" fillId="4" borderId="0" xfId="0" applyFill="1"/>
  </cellXfs>
  <cellStyles count="24">
    <cellStyle name="Normal" xfId="0" builtinId="0"/>
    <cellStyle name="Normal 10" xfId="10"/>
    <cellStyle name="Normal 11" xfId="8"/>
    <cellStyle name="Normal 12" xfId="6"/>
    <cellStyle name="Normal 13" xfId="2"/>
    <cellStyle name="Normal 14" xfId="11"/>
    <cellStyle name="Normal 16" xfId="17"/>
    <cellStyle name="Normal 17" xfId="18"/>
    <cellStyle name="Normal 19" xfId="20"/>
    <cellStyle name="Normal 2" xfId="3"/>
    <cellStyle name="Normal 2 3" xfId="22"/>
    <cellStyle name="Normal 20" xfId="4"/>
    <cellStyle name="Normal 21" xfId="21"/>
    <cellStyle name="Normal 22" xfId="5"/>
    <cellStyle name="Normal 23" xfId="14"/>
    <cellStyle name="Normal 25" xfId="19"/>
    <cellStyle name="Normal 3" xfId="23"/>
    <cellStyle name="Normal 30" xfId="7"/>
    <cellStyle name="Normal 4" xfId="12"/>
    <cellStyle name="Normal 5" xfId="16"/>
    <cellStyle name="Normal 6" xfId="9"/>
    <cellStyle name="Normal 7" xfId="13"/>
    <cellStyle name="Normal 8" xfId="1"/>
    <cellStyle name="Normal 9" xfId="1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133349</xdr:colOff>
      <xdr:row>0</xdr:row>
      <xdr:rowOff>38100</xdr:rowOff>
    </xdr:from>
    <xdr:ext cx="1876425" cy="4120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1 CuadroTexto"/>
            <xdr:cNvSpPr txBox="1"/>
          </xdr:nvSpPr>
          <xdr:spPr>
            <a:xfrm>
              <a:off x="2390774" y="38100"/>
              <a:ext cx="1876425" cy="412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100" b="0" i="1">
                        <a:latin typeface="Cambria Math"/>
                      </a:rPr>
                      <m:t>𝑀𝑜𝑑𝑢𝑙𝑜</m:t>
                    </m:r>
                    <m:r>
                      <a:rPr lang="es-PE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s-PE" sz="1100" b="0" i="1">
                            <a:latin typeface="Cambria Math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/>
                          </a:rPr>
                          <m:t>𝐷𝐸</m:t>
                        </m:r>
                      </m:num>
                      <m:den>
                        <m:r>
                          <a:rPr lang="es-PE" sz="1100" b="0" i="1">
                            <a:latin typeface="Cambria Math"/>
                          </a:rPr>
                          <m:t>𝑁</m:t>
                        </m:r>
                        <m:r>
                          <a:rPr lang="es-PE" sz="1100" b="0" i="1">
                            <a:latin typeface="Cambria Math"/>
                          </a:rPr>
                          <m:t>+2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2" name="1 CuadroTexto"/>
            <xdr:cNvSpPr txBox="1"/>
          </xdr:nvSpPr>
          <xdr:spPr>
            <a:xfrm>
              <a:off x="2390774" y="38100"/>
              <a:ext cx="1876425" cy="412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PE" sz="1100" b="0" i="0">
                  <a:latin typeface="Cambria Math"/>
                </a:rPr>
                <a:t>𝑀𝑜𝑑𝑢𝑙𝑜=𝐷𝐸/(𝑁+2)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0</xdr:col>
      <xdr:colOff>0</xdr:colOff>
      <xdr:row>15</xdr:row>
      <xdr:rowOff>28575</xdr:rowOff>
    </xdr:from>
    <xdr:ext cx="1524000" cy="217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2 CuadroTexto"/>
            <xdr:cNvSpPr txBox="1"/>
          </xdr:nvSpPr>
          <xdr:spPr>
            <a:xfrm>
              <a:off x="0" y="2695575"/>
              <a:ext cx="1524000" cy="217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PE" sz="800" i="1">
                      <a:latin typeface="Cambria Math"/>
                      <a:ea typeface="Cambria Math"/>
                    </a:rPr>
                    <m:t>𝜎</m:t>
                  </m:r>
                </m:oMath>
              </a14:m>
              <a:r>
                <a:rPr lang="es-PE" sz="800"/>
                <a:t> Angulo de Franco</a:t>
              </a:r>
            </a:p>
          </xdr:txBody>
        </xdr:sp>
      </mc:Choice>
      <mc:Fallback xmlns="">
        <xdr:sp macro="" textlink="">
          <xdr:nvSpPr>
            <xdr:cNvPr id="3" name="2 CuadroTexto"/>
            <xdr:cNvSpPr txBox="1"/>
          </xdr:nvSpPr>
          <xdr:spPr>
            <a:xfrm>
              <a:off x="0" y="2695575"/>
              <a:ext cx="1524000" cy="217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PE" sz="800" i="0">
                  <a:latin typeface="Cambria Math"/>
                  <a:ea typeface="Cambria Math"/>
                </a:rPr>
                <a:t>𝜎</a:t>
              </a:r>
              <a:r>
                <a:rPr lang="es-PE" sz="800"/>
                <a:t> Angulo de Franco</a:t>
              </a:r>
            </a:p>
          </xdr:txBody>
        </xdr:sp>
      </mc:Fallback>
    </mc:AlternateContent>
    <xdr:clientData/>
  </xdr:oneCellAnchor>
  <xdr:oneCellAnchor>
    <xdr:from>
      <xdr:col>6</xdr:col>
      <xdr:colOff>0</xdr:colOff>
      <xdr:row>15</xdr:row>
      <xdr:rowOff>28575</xdr:rowOff>
    </xdr:from>
    <xdr:ext cx="1524000" cy="217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3 CuadroTexto"/>
            <xdr:cNvSpPr txBox="1"/>
          </xdr:nvSpPr>
          <xdr:spPr>
            <a:xfrm>
              <a:off x="0" y="2695575"/>
              <a:ext cx="1524000" cy="217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PE" sz="800" i="1">
                      <a:latin typeface="Cambria Math"/>
                      <a:ea typeface="Cambria Math"/>
                    </a:rPr>
                    <m:t>𝜎</m:t>
                  </m:r>
                </m:oMath>
              </a14:m>
              <a:r>
                <a:rPr lang="es-PE" sz="800"/>
                <a:t> Angulo de Franco</a:t>
              </a:r>
            </a:p>
          </xdr:txBody>
        </xdr:sp>
      </mc:Choice>
      <mc:Fallback xmlns="">
        <xdr:sp macro="" textlink="">
          <xdr:nvSpPr>
            <xdr:cNvPr id="4" name="3 CuadroTexto"/>
            <xdr:cNvSpPr txBox="1"/>
          </xdr:nvSpPr>
          <xdr:spPr>
            <a:xfrm>
              <a:off x="0" y="2695575"/>
              <a:ext cx="1524000" cy="217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PE" sz="800" i="0">
                  <a:latin typeface="Cambria Math"/>
                  <a:ea typeface="Cambria Math"/>
                </a:rPr>
                <a:t>𝜎</a:t>
              </a:r>
              <a:r>
                <a:rPr lang="es-PE" sz="800"/>
                <a:t> Angulo de Franco</a:t>
              </a:r>
            </a:p>
          </xdr:txBody>
        </xdr:sp>
      </mc:Fallback>
    </mc:AlternateContent>
    <xdr:clientData/>
  </xdr:oneCellAnchor>
  <xdr:twoCellAnchor editAs="oneCell">
    <xdr:from>
      <xdr:col>8</xdr:col>
      <xdr:colOff>428625</xdr:colOff>
      <xdr:row>0</xdr:row>
      <xdr:rowOff>85725</xdr:rowOff>
    </xdr:from>
    <xdr:to>
      <xdr:col>18</xdr:col>
      <xdr:colOff>8625</xdr:colOff>
      <xdr:row>34</xdr:row>
      <xdr:rowOff>170630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72475" y="85725"/>
          <a:ext cx="7200000" cy="65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0</xdr:row>
      <xdr:rowOff>152400</xdr:rowOff>
    </xdr:from>
    <xdr:to>
      <xdr:col>22</xdr:col>
      <xdr:colOff>465383</xdr:colOff>
      <xdr:row>27</xdr:row>
      <xdr:rowOff>85085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0" y="152400"/>
          <a:ext cx="10742858" cy="51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19" sqref="G19"/>
    </sheetView>
  </sheetViews>
  <sheetFormatPr baseColWidth="10" defaultRowHeight="15" x14ac:dyDescent="0.25"/>
  <cols>
    <col min="1" max="1" width="20.5703125" customWidth="1"/>
    <col min="2" max="2" width="13.28515625" customWidth="1"/>
    <col min="7" max="7" width="19.7109375" customWidth="1"/>
    <col min="8" max="8" width="19.85546875" customWidth="1"/>
  </cols>
  <sheetData>
    <row r="1" spans="1:8" x14ac:dyDescent="0.25">
      <c r="A1" t="s">
        <v>28</v>
      </c>
    </row>
    <row r="3" spans="1:8" x14ac:dyDescent="0.25">
      <c r="A3" s="13" t="s">
        <v>29</v>
      </c>
      <c r="B3">
        <v>10</v>
      </c>
      <c r="G3" s="13" t="s">
        <v>29</v>
      </c>
      <c r="H3" s="3">
        <v>24</v>
      </c>
    </row>
    <row r="4" spans="1:8" x14ac:dyDescent="0.25">
      <c r="A4" s="13" t="s">
        <v>30</v>
      </c>
      <c r="B4">
        <v>74</v>
      </c>
      <c r="G4" s="13" t="s">
        <v>30</v>
      </c>
      <c r="H4" s="3">
        <v>182</v>
      </c>
    </row>
    <row r="5" spans="1:8" x14ac:dyDescent="0.25">
      <c r="G5" s="3"/>
      <c r="H5" s="3"/>
    </row>
    <row r="6" spans="1:8" x14ac:dyDescent="0.25">
      <c r="C6" s="4"/>
      <c r="G6" s="3"/>
      <c r="H6" s="3"/>
    </row>
    <row r="7" spans="1:8" x14ac:dyDescent="0.25">
      <c r="A7" s="14" t="s">
        <v>31</v>
      </c>
      <c r="B7" s="2">
        <f>B4/(B3+2)</f>
        <v>6.166666666666667</v>
      </c>
      <c r="G7" s="14" t="s">
        <v>31</v>
      </c>
      <c r="H7" s="2">
        <f>H4/(H3+2)</f>
        <v>7</v>
      </c>
    </row>
    <row r="8" spans="1:8" x14ac:dyDescent="0.25">
      <c r="A8" s="15" t="s">
        <v>32</v>
      </c>
      <c r="B8" s="2">
        <f>+B7*B3</f>
        <v>61.666666666666671</v>
      </c>
      <c r="G8" s="15" t="s">
        <v>32</v>
      </c>
      <c r="H8" s="2">
        <f>+H7*H3</f>
        <v>168</v>
      </c>
    </row>
    <row r="9" spans="1:8" x14ac:dyDescent="0.25">
      <c r="A9" s="15" t="s">
        <v>33</v>
      </c>
      <c r="B9" s="2">
        <f>0.96592*B8</f>
        <v>59.565066666666674</v>
      </c>
      <c r="G9" s="15" t="s">
        <v>33</v>
      </c>
      <c r="H9" s="2">
        <f>0.96592*H8</f>
        <v>162.27456000000001</v>
      </c>
    </row>
    <row r="10" spans="1:8" x14ac:dyDescent="0.25">
      <c r="A10" s="15" t="s">
        <v>34</v>
      </c>
      <c r="B10" s="2">
        <f>+B7*3.1416</f>
        <v>19.373200000000001</v>
      </c>
      <c r="G10" s="15" t="s">
        <v>34</v>
      </c>
      <c r="H10" s="2">
        <f>+H7*3.1416</f>
        <v>21.991199999999999</v>
      </c>
    </row>
    <row r="11" spans="1:8" x14ac:dyDescent="0.25">
      <c r="A11" s="15" t="s">
        <v>35</v>
      </c>
      <c r="B11" s="2">
        <f>+B8-(2*B7*1.167)</f>
        <v>47.273666666666671</v>
      </c>
      <c r="G11" s="15" t="s">
        <v>35</v>
      </c>
      <c r="H11" s="2">
        <f>+H8-(2*H7*1.167)</f>
        <v>151.66200000000001</v>
      </c>
    </row>
    <row r="12" spans="1:8" x14ac:dyDescent="0.25">
      <c r="A12" s="15" t="s">
        <v>36</v>
      </c>
      <c r="B12" s="2">
        <f>0.07*B8</f>
        <v>4.3166666666666673</v>
      </c>
      <c r="G12" s="15" t="s">
        <v>36</v>
      </c>
      <c r="H12" s="2">
        <f>0.07*H8</f>
        <v>11.760000000000002</v>
      </c>
    </row>
    <row r="13" spans="1:8" x14ac:dyDescent="0.25">
      <c r="A13" s="15" t="s">
        <v>37</v>
      </c>
      <c r="B13" s="2">
        <f>0.22*B8</f>
        <v>13.566666666666668</v>
      </c>
      <c r="G13" s="15" t="s">
        <v>37</v>
      </c>
      <c r="H13" s="2">
        <f>0.22*H8</f>
        <v>36.96</v>
      </c>
    </row>
    <row r="14" spans="1:8" x14ac:dyDescent="0.25">
      <c r="A14" s="15" t="s">
        <v>38</v>
      </c>
      <c r="B14" s="2">
        <f>0.33*B8</f>
        <v>20.350000000000001</v>
      </c>
      <c r="G14" s="15" t="s">
        <v>38</v>
      </c>
      <c r="H14" s="2">
        <f>0.33*H8</f>
        <v>55.440000000000005</v>
      </c>
    </row>
    <row r="15" spans="1:8" x14ac:dyDescent="0.25">
      <c r="A15" s="15" t="s">
        <v>39</v>
      </c>
      <c r="B15" s="1">
        <f>0.3*B7</f>
        <v>1.85</v>
      </c>
      <c r="G15" s="15" t="s">
        <v>39</v>
      </c>
      <c r="H15" s="1">
        <f>0.3*H7</f>
        <v>2.1</v>
      </c>
    </row>
    <row r="16" spans="1:8" x14ac:dyDescent="0.25">
      <c r="A16" s="14"/>
      <c r="B16" s="2">
        <f>90/B3</f>
        <v>9</v>
      </c>
      <c r="G16" s="14"/>
      <c r="H16" s="2">
        <f>90/H3</f>
        <v>3.75</v>
      </c>
    </row>
    <row r="18" spans="1:1" x14ac:dyDescent="0.25">
      <c r="A18" s="1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N43"/>
  <sheetViews>
    <sheetView workbookViewId="0">
      <selection activeCell="D41" activeCellId="1" sqref="A1 D41"/>
    </sheetView>
  </sheetViews>
  <sheetFormatPr baseColWidth="10" defaultRowHeight="15" x14ac:dyDescent="0.25"/>
  <cols>
    <col min="1" max="1" width="25.5703125" style="3" customWidth="1"/>
    <col min="2" max="2" width="9.5703125" style="3" bestFit="1" customWidth="1"/>
    <col min="3" max="3" width="3.42578125" style="3" bestFit="1" customWidth="1"/>
    <col min="4" max="4" width="11.42578125" style="3"/>
    <col min="5" max="5" width="4.42578125" style="3" bestFit="1" customWidth="1"/>
    <col min="6" max="6" width="5.42578125" style="3" customWidth="1"/>
    <col min="7" max="7" width="4.42578125" style="3" bestFit="1" customWidth="1"/>
    <col min="8" max="8" width="1.85546875" style="3" bestFit="1" customWidth="1"/>
    <col min="9" max="9" width="5" style="3" bestFit="1" customWidth="1"/>
    <col min="10" max="10" width="1.85546875" style="3" bestFit="1" customWidth="1"/>
    <col min="11" max="14" width="11.42578125" style="3"/>
    <col min="260" max="260" width="4.7109375" bestFit="1" customWidth="1"/>
    <col min="261" max="261" width="5.28515625" bestFit="1" customWidth="1"/>
    <col min="262" max="262" width="26.7109375" bestFit="1" customWidth="1"/>
    <col min="264" max="264" width="29" bestFit="1" customWidth="1"/>
    <col min="265" max="267" width="3.5703125" bestFit="1" customWidth="1"/>
    <col min="268" max="268" width="4.42578125" bestFit="1" customWidth="1"/>
    <col min="269" max="269" width="11" bestFit="1" customWidth="1"/>
    <col min="516" max="516" width="4.7109375" bestFit="1" customWidth="1"/>
    <col min="517" max="517" width="5.28515625" bestFit="1" customWidth="1"/>
    <col min="518" max="518" width="26.7109375" bestFit="1" customWidth="1"/>
    <col min="520" max="520" width="29" bestFit="1" customWidth="1"/>
    <col min="521" max="523" width="3.5703125" bestFit="1" customWidth="1"/>
    <col min="524" max="524" width="4.42578125" bestFit="1" customWidth="1"/>
    <col min="525" max="525" width="11" bestFit="1" customWidth="1"/>
    <col min="772" max="772" width="4.7109375" bestFit="1" customWidth="1"/>
    <col min="773" max="773" width="5.28515625" bestFit="1" customWidth="1"/>
    <col min="774" max="774" width="26.7109375" bestFit="1" customWidth="1"/>
    <col min="776" max="776" width="29" bestFit="1" customWidth="1"/>
    <col min="777" max="779" width="3.5703125" bestFit="1" customWidth="1"/>
    <col min="780" max="780" width="4.42578125" bestFit="1" customWidth="1"/>
    <col min="781" max="781" width="11" bestFit="1" customWidth="1"/>
    <col min="1028" max="1028" width="4.7109375" bestFit="1" customWidth="1"/>
    <col min="1029" max="1029" width="5.28515625" bestFit="1" customWidth="1"/>
    <col min="1030" max="1030" width="26.7109375" bestFit="1" customWidth="1"/>
    <col min="1032" max="1032" width="29" bestFit="1" customWidth="1"/>
    <col min="1033" max="1035" width="3.5703125" bestFit="1" customWidth="1"/>
    <col min="1036" max="1036" width="4.42578125" bestFit="1" customWidth="1"/>
    <col min="1037" max="1037" width="11" bestFit="1" customWidth="1"/>
    <col min="1284" max="1284" width="4.7109375" bestFit="1" customWidth="1"/>
    <col min="1285" max="1285" width="5.28515625" bestFit="1" customWidth="1"/>
    <col min="1286" max="1286" width="26.7109375" bestFit="1" customWidth="1"/>
    <col min="1288" max="1288" width="29" bestFit="1" customWidth="1"/>
    <col min="1289" max="1291" width="3.5703125" bestFit="1" customWidth="1"/>
    <col min="1292" max="1292" width="4.42578125" bestFit="1" customWidth="1"/>
    <col min="1293" max="1293" width="11" bestFit="1" customWidth="1"/>
    <col min="1540" max="1540" width="4.7109375" bestFit="1" customWidth="1"/>
    <col min="1541" max="1541" width="5.28515625" bestFit="1" customWidth="1"/>
    <col min="1542" max="1542" width="26.7109375" bestFit="1" customWidth="1"/>
    <col min="1544" max="1544" width="29" bestFit="1" customWidth="1"/>
    <col min="1545" max="1547" width="3.5703125" bestFit="1" customWidth="1"/>
    <col min="1548" max="1548" width="4.42578125" bestFit="1" customWidth="1"/>
    <col min="1549" max="1549" width="11" bestFit="1" customWidth="1"/>
    <col min="1796" max="1796" width="4.7109375" bestFit="1" customWidth="1"/>
    <col min="1797" max="1797" width="5.28515625" bestFit="1" customWidth="1"/>
    <col min="1798" max="1798" width="26.7109375" bestFit="1" customWidth="1"/>
    <col min="1800" max="1800" width="29" bestFit="1" customWidth="1"/>
    <col min="1801" max="1803" width="3.5703125" bestFit="1" customWidth="1"/>
    <col min="1804" max="1804" width="4.42578125" bestFit="1" customWidth="1"/>
    <col min="1805" max="1805" width="11" bestFit="1" customWidth="1"/>
    <col min="2052" max="2052" width="4.7109375" bestFit="1" customWidth="1"/>
    <col min="2053" max="2053" width="5.28515625" bestFit="1" customWidth="1"/>
    <col min="2054" max="2054" width="26.7109375" bestFit="1" customWidth="1"/>
    <col min="2056" max="2056" width="29" bestFit="1" customWidth="1"/>
    <col min="2057" max="2059" width="3.5703125" bestFit="1" customWidth="1"/>
    <col min="2060" max="2060" width="4.42578125" bestFit="1" customWidth="1"/>
    <col min="2061" max="2061" width="11" bestFit="1" customWidth="1"/>
    <col min="2308" max="2308" width="4.7109375" bestFit="1" customWidth="1"/>
    <col min="2309" max="2309" width="5.28515625" bestFit="1" customWidth="1"/>
    <col min="2310" max="2310" width="26.7109375" bestFit="1" customWidth="1"/>
    <col min="2312" max="2312" width="29" bestFit="1" customWidth="1"/>
    <col min="2313" max="2315" width="3.5703125" bestFit="1" customWidth="1"/>
    <col min="2316" max="2316" width="4.42578125" bestFit="1" customWidth="1"/>
    <col min="2317" max="2317" width="11" bestFit="1" customWidth="1"/>
    <col min="2564" max="2564" width="4.7109375" bestFit="1" customWidth="1"/>
    <col min="2565" max="2565" width="5.28515625" bestFit="1" customWidth="1"/>
    <col min="2566" max="2566" width="26.7109375" bestFit="1" customWidth="1"/>
    <col min="2568" max="2568" width="29" bestFit="1" customWidth="1"/>
    <col min="2569" max="2571" width="3.5703125" bestFit="1" customWidth="1"/>
    <col min="2572" max="2572" width="4.42578125" bestFit="1" customWidth="1"/>
    <col min="2573" max="2573" width="11" bestFit="1" customWidth="1"/>
    <col min="2820" max="2820" width="4.7109375" bestFit="1" customWidth="1"/>
    <col min="2821" max="2821" width="5.28515625" bestFit="1" customWidth="1"/>
    <col min="2822" max="2822" width="26.7109375" bestFit="1" customWidth="1"/>
    <col min="2824" max="2824" width="29" bestFit="1" customWidth="1"/>
    <col min="2825" max="2827" width="3.5703125" bestFit="1" customWidth="1"/>
    <col min="2828" max="2828" width="4.42578125" bestFit="1" customWidth="1"/>
    <col min="2829" max="2829" width="11" bestFit="1" customWidth="1"/>
    <col min="3076" max="3076" width="4.7109375" bestFit="1" customWidth="1"/>
    <col min="3077" max="3077" width="5.28515625" bestFit="1" customWidth="1"/>
    <col min="3078" max="3078" width="26.7109375" bestFit="1" customWidth="1"/>
    <col min="3080" max="3080" width="29" bestFit="1" customWidth="1"/>
    <col min="3081" max="3083" width="3.5703125" bestFit="1" customWidth="1"/>
    <col min="3084" max="3084" width="4.42578125" bestFit="1" customWidth="1"/>
    <col min="3085" max="3085" width="11" bestFit="1" customWidth="1"/>
    <col min="3332" max="3332" width="4.7109375" bestFit="1" customWidth="1"/>
    <col min="3333" max="3333" width="5.28515625" bestFit="1" customWidth="1"/>
    <col min="3334" max="3334" width="26.7109375" bestFit="1" customWidth="1"/>
    <col min="3336" max="3336" width="29" bestFit="1" customWidth="1"/>
    <col min="3337" max="3339" width="3.5703125" bestFit="1" customWidth="1"/>
    <col min="3340" max="3340" width="4.42578125" bestFit="1" customWidth="1"/>
    <col min="3341" max="3341" width="11" bestFit="1" customWidth="1"/>
    <col min="3588" max="3588" width="4.7109375" bestFit="1" customWidth="1"/>
    <col min="3589" max="3589" width="5.28515625" bestFit="1" customWidth="1"/>
    <col min="3590" max="3590" width="26.7109375" bestFit="1" customWidth="1"/>
    <col min="3592" max="3592" width="29" bestFit="1" customWidth="1"/>
    <col min="3593" max="3595" width="3.5703125" bestFit="1" customWidth="1"/>
    <col min="3596" max="3596" width="4.42578125" bestFit="1" customWidth="1"/>
    <col min="3597" max="3597" width="11" bestFit="1" customWidth="1"/>
    <col min="3844" max="3844" width="4.7109375" bestFit="1" customWidth="1"/>
    <col min="3845" max="3845" width="5.28515625" bestFit="1" customWidth="1"/>
    <col min="3846" max="3846" width="26.7109375" bestFit="1" customWidth="1"/>
    <col min="3848" max="3848" width="29" bestFit="1" customWidth="1"/>
    <col min="3849" max="3851" width="3.5703125" bestFit="1" customWidth="1"/>
    <col min="3852" max="3852" width="4.42578125" bestFit="1" customWidth="1"/>
    <col min="3853" max="3853" width="11" bestFit="1" customWidth="1"/>
    <col min="4100" max="4100" width="4.7109375" bestFit="1" customWidth="1"/>
    <col min="4101" max="4101" width="5.28515625" bestFit="1" customWidth="1"/>
    <col min="4102" max="4102" width="26.7109375" bestFit="1" customWidth="1"/>
    <col min="4104" max="4104" width="29" bestFit="1" customWidth="1"/>
    <col min="4105" max="4107" width="3.5703125" bestFit="1" customWidth="1"/>
    <col min="4108" max="4108" width="4.42578125" bestFit="1" customWidth="1"/>
    <col min="4109" max="4109" width="11" bestFit="1" customWidth="1"/>
    <col min="4356" max="4356" width="4.7109375" bestFit="1" customWidth="1"/>
    <col min="4357" max="4357" width="5.28515625" bestFit="1" customWidth="1"/>
    <col min="4358" max="4358" width="26.7109375" bestFit="1" customWidth="1"/>
    <col min="4360" max="4360" width="29" bestFit="1" customWidth="1"/>
    <col min="4361" max="4363" width="3.5703125" bestFit="1" customWidth="1"/>
    <col min="4364" max="4364" width="4.42578125" bestFit="1" customWidth="1"/>
    <col min="4365" max="4365" width="11" bestFit="1" customWidth="1"/>
    <col min="4612" max="4612" width="4.7109375" bestFit="1" customWidth="1"/>
    <col min="4613" max="4613" width="5.28515625" bestFit="1" customWidth="1"/>
    <col min="4614" max="4614" width="26.7109375" bestFit="1" customWidth="1"/>
    <col min="4616" max="4616" width="29" bestFit="1" customWidth="1"/>
    <col min="4617" max="4619" width="3.5703125" bestFit="1" customWidth="1"/>
    <col min="4620" max="4620" width="4.42578125" bestFit="1" customWidth="1"/>
    <col min="4621" max="4621" width="11" bestFit="1" customWidth="1"/>
    <col min="4868" max="4868" width="4.7109375" bestFit="1" customWidth="1"/>
    <col min="4869" max="4869" width="5.28515625" bestFit="1" customWidth="1"/>
    <col min="4870" max="4870" width="26.7109375" bestFit="1" customWidth="1"/>
    <col min="4872" max="4872" width="29" bestFit="1" customWidth="1"/>
    <col min="4873" max="4875" width="3.5703125" bestFit="1" customWidth="1"/>
    <col min="4876" max="4876" width="4.42578125" bestFit="1" customWidth="1"/>
    <col min="4877" max="4877" width="11" bestFit="1" customWidth="1"/>
    <col min="5124" max="5124" width="4.7109375" bestFit="1" customWidth="1"/>
    <col min="5125" max="5125" width="5.28515625" bestFit="1" customWidth="1"/>
    <col min="5126" max="5126" width="26.7109375" bestFit="1" customWidth="1"/>
    <col min="5128" max="5128" width="29" bestFit="1" customWidth="1"/>
    <col min="5129" max="5131" width="3.5703125" bestFit="1" customWidth="1"/>
    <col min="5132" max="5132" width="4.42578125" bestFit="1" customWidth="1"/>
    <col min="5133" max="5133" width="11" bestFit="1" customWidth="1"/>
    <col min="5380" max="5380" width="4.7109375" bestFit="1" customWidth="1"/>
    <col min="5381" max="5381" width="5.28515625" bestFit="1" customWidth="1"/>
    <col min="5382" max="5382" width="26.7109375" bestFit="1" customWidth="1"/>
    <col min="5384" max="5384" width="29" bestFit="1" customWidth="1"/>
    <col min="5385" max="5387" width="3.5703125" bestFit="1" customWidth="1"/>
    <col min="5388" max="5388" width="4.42578125" bestFit="1" customWidth="1"/>
    <col min="5389" max="5389" width="11" bestFit="1" customWidth="1"/>
    <col min="5636" max="5636" width="4.7109375" bestFit="1" customWidth="1"/>
    <col min="5637" max="5637" width="5.28515625" bestFit="1" customWidth="1"/>
    <col min="5638" max="5638" width="26.7109375" bestFit="1" customWidth="1"/>
    <col min="5640" max="5640" width="29" bestFit="1" customWidth="1"/>
    <col min="5641" max="5643" width="3.5703125" bestFit="1" customWidth="1"/>
    <col min="5644" max="5644" width="4.42578125" bestFit="1" customWidth="1"/>
    <col min="5645" max="5645" width="11" bestFit="1" customWidth="1"/>
    <col min="5892" max="5892" width="4.7109375" bestFit="1" customWidth="1"/>
    <col min="5893" max="5893" width="5.28515625" bestFit="1" customWidth="1"/>
    <col min="5894" max="5894" width="26.7109375" bestFit="1" customWidth="1"/>
    <col min="5896" max="5896" width="29" bestFit="1" customWidth="1"/>
    <col min="5897" max="5899" width="3.5703125" bestFit="1" customWidth="1"/>
    <col min="5900" max="5900" width="4.42578125" bestFit="1" customWidth="1"/>
    <col min="5901" max="5901" width="11" bestFit="1" customWidth="1"/>
    <col min="6148" max="6148" width="4.7109375" bestFit="1" customWidth="1"/>
    <col min="6149" max="6149" width="5.28515625" bestFit="1" customWidth="1"/>
    <col min="6150" max="6150" width="26.7109375" bestFit="1" customWidth="1"/>
    <col min="6152" max="6152" width="29" bestFit="1" customWidth="1"/>
    <col min="6153" max="6155" width="3.5703125" bestFit="1" customWidth="1"/>
    <col min="6156" max="6156" width="4.42578125" bestFit="1" customWidth="1"/>
    <col min="6157" max="6157" width="11" bestFit="1" customWidth="1"/>
    <col min="6404" max="6404" width="4.7109375" bestFit="1" customWidth="1"/>
    <col min="6405" max="6405" width="5.28515625" bestFit="1" customWidth="1"/>
    <col min="6406" max="6406" width="26.7109375" bestFit="1" customWidth="1"/>
    <col min="6408" max="6408" width="29" bestFit="1" customWidth="1"/>
    <col min="6409" max="6411" width="3.5703125" bestFit="1" customWidth="1"/>
    <col min="6412" max="6412" width="4.42578125" bestFit="1" customWidth="1"/>
    <col min="6413" max="6413" width="11" bestFit="1" customWidth="1"/>
    <col min="6660" max="6660" width="4.7109375" bestFit="1" customWidth="1"/>
    <col min="6661" max="6661" width="5.28515625" bestFit="1" customWidth="1"/>
    <col min="6662" max="6662" width="26.7109375" bestFit="1" customWidth="1"/>
    <col min="6664" max="6664" width="29" bestFit="1" customWidth="1"/>
    <col min="6665" max="6667" width="3.5703125" bestFit="1" customWidth="1"/>
    <col min="6668" max="6668" width="4.42578125" bestFit="1" customWidth="1"/>
    <col min="6669" max="6669" width="11" bestFit="1" customWidth="1"/>
    <col min="6916" max="6916" width="4.7109375" bestFit="1" customWidth="1"/>
    <col min="6917" max="6917" width="5.28515625" bestFit="1" customWidth="1"/>
    <col min="6918" max="6918" width="26.7109375" bestFit="1" customWidth="1"/>
    <col min="6920" max="6920" width="29" bestFit="1" customWidth="1"/>
    <col min="6921" max="6923" width="3.5703125" bestFit="1" customWidth="1"/>
    <col min="6924" max="6924" width="4.42578125" bestFit="1" customWidth="1"/>
    <col min="6925" max="6925" width="11" bestFit="1" customWidth="1"/>
    <col min="7172" max="7172" width="4.7109375" bestFit="1" customWidth="1"/>
    <col min="7173" max="7173" width="5.28515625" bestFit="1" customWidth="1"/>
    <col min="7174" max="7174" width="26.7109375" bestFit="1" customWidth="1"/>
    <col min="7176" max="7176" width="29" bestFit="1" customWidth="1"/>
    <col min="7177" max="7179" width="3.5703125" bestFit="1" customWidth="1"/>
    <col min="7180" max="7180" width="4.42578125" bestFit="1" customWidth="1"/>
    <col min="7181" max="7181" width="11" bestFit="1" customWidth="1"/>
    <col min="7428" max="7428" width="4.7109375" bestFit="1" customWidth="1"/>
    <col min="7429" max="7429" width="5.28515625" bestFit="1" customWidth="1"/>
    <col min="7430" max="7430" width="26.7109375" bestFit="1" customWidth="1"/>
    <col min="7432" max="7432" width="29" bestFit="1" customWidth="1"/>
    <col min="7433" max="7435" width="3.5703125" bestFit="1" customWidth="1"/>
    <col min="7436" max="7436" width="4.42578125" bestFit="1" customWidth="1"/>
    <col min="7437" max="7437" width="11" bestFit="1" customWidth="1"/>
    <col min="7684" max="7684" width="4.7109375" bestFit="1" customWidth="1"/>
    <col min="7685" max="7685" width="5.28515625" bestFit="1" customWidth="1"/>
    <col min="7686" max="7686" width="26.7109375" bestFit="1" customWidth="1"/>
    <col min="7688" max="7688" width="29" bestFit="1" customWidth="1"/>
    <col min="7689" max="7691" width="3.5703125" bestFit="1" customWidth="1"/>
    <col min="7692" max="7692" width="4.42578125" bestFit="1" customWidth="1"/>
    <col min="7693" max="7693" width="11" bestFit="1" customWidth="1"/>
    <col min="7940" max="7940" width="4.7109375" bestFit="1" customWidth="1"/>
    <col min="7941" max="7941" width="5.28515625" bestFit="1" customWidth="1"/>
    <col min="7942" max="7942" width="26.7109375" bestFit="1" customWidth="1"/>
    <col min="7944" max="7944" width="29" bestFit="1" customWidth="1"/>
    <col min="7945" max="7947" width="3.5703125" bestFit="1" customWidth="1"/>
    <col min="7948" max="7948" width="4.42578125" bestFit="1" customWidth="1"/>
    <col min="7949" max="7949" width="11" bestFit="1" customWidth="1"/>
    <col min="8196" max="8196" width="4.7109375" bestFit="1" customWidth="1"/>
    <col min="8197" max="8197" width="5.28515625" bestFit="1" customWidth="1"/>
    <col min="8198" max="8198" width="26.7109375" bestFit="1" customWidth="1"/>
    <col min="8200" max="8200" width="29" bestFit="1" customWidth="1"/>
    <col min="8201" max="8203" width="3.5703125" bestFit="1" customWidth="1"/>
    <col min="8204" max="8204" width="4.42578125" bestFit="1" customWidth="1"/>
    <col min="8205" max="8205" width="11" bestFit="1" customWidth="1"/>
    <col min="8452" max="8452" width="4.7109375" bestFit="1" customWidth="1"/>
    <col min="8453" max="8453" width="5.28515625" bestFit="1" customWidth="1"/>
    <col min="8454" max="8454" width="26.7109375" bestFit="1" customWidth="1"/>
    <col min="8456" max="8456" width="29" bestFit="1" customWidth="1"/>
    <col min="8457" max="8459" width="3.5703125" bestFit="1" customWidth="1"/>
    <col min="8460" max="8460" width="4.42578125" bestFit="1" customWidth="1"/>
    <col min="8461" max="8461" width="11" bestFit="1" customWidth="1"/>
    <col min="8708" max="8708" width="4.7109375" bestFit="1" customWidth="1"/>
    <col min="8709" max="8709" width="5.28515625" bestFit="1" customWidth="1"/>
    <col min="8710" max="8710" width="26.7109375" bestFit="1" customWidth="1"/>
    <col min="8712" max="8712" width="29" bestFit="1" customWidth="1"/>
    <col min="8713" max="8715" width="3.5703125" bestFit="1" customWidth="1"/>
    <col min="8716" max="8716" width="4.42578125" bestFit="1" customWidth="1"/>
    <col min="8717" max="8717" width="11" bestFit="1" customWidth="1"/>
    <col min="8964" max="8964" width="4.7109375" bestFit="1" customWidth="1"/>
    <col min="8965" max="8965" width="5.28515625" bestFit="1" customWidth="1"/>
    <col min="8966" max="8966" width="26.7109375" bestFit="1" customWidth="1"/>
    <col min="8968" max="8968" width="29" bestFit="1" customWidth="1"/>
    <col min="8969" max="8971" width="3.5703125" bestFit="1" customWidth="1"/>
    <col min="8972" max="8972" width="4.42578125" bestFit="1" customWidth="1"/>
    <col min="8973" max="8973" width="11" bestFit="1" customWidth="1"/>
    <col min="9220" max="9220" width="4.7109375" bestFit="1" customWidth="1"/>
    <col min="9221" max="9221" width="5.28515625" bestFit="1" customWidth="1"/>
    <col min="9222" max="9222" width="26.7109375" bestFit="1" customWidth="1"/>
    <col min="9224" max="9224" width="29" bestFit="1" customWidth="1"/>
    <col min="9225" max="9227" width="3.5703125" bestFit="1" customWidth="1"/>
    <col min="9228" max="9228" width="4.42578125" bestFit="1" customWidth="1"/>
    <col min="9229" max="9229" width="11" bestFit="1" customWidth="1"/>
    <col min="9476" max="9476" width="4.7109375" bestFit="1" customWidth="1"/>
    <col min="9477" max="9477" width="5.28515625" bestFit="1" customWidth="1"/>
    <col min="9478" max="9478" width="26.7109375" bestFit="1" customWidth="1"/>
    <col min="9480" max="9480" width="29" bestFit="1" customWidth="1"/>
    <col min="9481" max="9483" width="3.5703125" bestFit="1" customWidth="1"/>
    <col min="9484" max="9484" width="4.42578125" bestFit="1" customWidth="1"/>
    <col min="9485" max="9485" width="11" bestFit="1" customWidth="1"/>
    <col min="9732" max="9732" width="4.7109375" bestFit="1" customWidth="1"/>
    <col min="9733" max="9733" width="5.28515625" bestFit="1" customWidth="1"/>
    <col min="9734" max="9734" width="26.7109375" bestFit="1" customWidth="1"/>
    <col min="9736" max="9736" width="29" bestFit="1" customWidth="1"/>
    <col min="9737" max="9739" width="3.5703125" bestFit="1" customWidth="1"/>
    <col min="9740" max="9740" width="4.42578125" bestFit="1" customWidth="1"/>
    <col min="9741" max="9741" width="11" bestFit="1" customWidth="1"/>
    <col min="9988" max="9988" width="4.7109375" bestFit="1" customWidth="1"/>
    <col min="9989" max="9989" width="5.28515625" bestFit="1" customWidth="1"/>
    <col min="9990" max="9990" width="26.7109375" bestFit="1" customWidth="1"/>
    <col min="9992" max="9992" width="29" bestFit="1" customWidth="1"/>
    <col min="9993" max="9995" width="3.5703125" bestFit="1" customWidth="1"/>
    <col min="9996" max="9996" width="4.42578125" bestFit="1" customWidth="1"/>
    <col min="9997" max="9997" width="11" bestFit="1" customWidth="1"/>
    <col min="10244" max="10244" width="4.7109375" bestFit="1" customWidth="1"/>
    <col min="10245" max="10245" width="5.28515625" bestFit="1" customWidth="1"/>
    <col min="10246" max="10246" width="26.7109375" bestFit="1" customWidth="1"/>
    <col min="10248" max="10248" width="29" bestFit="1" customWidth="1"/>
    <col min="10249" max="10251" width="3.5703125" bestFit="1" customWidth="1"/>
    <col min="10252" max="10252" width="4.42578125" bestFit="1" customWidth="1"/>
    <col min="10253" max="10253" width="11" bestFit="1" customWidth="1"/>
    <col min="10500" max="10500" width="4.7109375" bestFit="1" customWidth="1"/>
    <col min="10501" max="10501" width="5.28515625" bestFit="1" customWidth="1"/>
    <col min="10502" max="10502" width="26.7109375" bestFit="1" customWidth="1"/>
    <col min="10504" max="10504" width="29" bestFit="1" customWidth="1"/>
    <col min="10505" max="10507" width="3.5703125" bestFit="1" customWidth="1"/>
    <col min="10508" max="10508" width="4.42578125" bestFit="1" customWidth="1"/>
    <col min="10509" max="10509" width="11" bestFit="1" customWidth="1"/>
    <col min="10756" max="10756" width="4.7109375" bestFit="1" customWidth="1"/>
    <col min="10757" max="10757" width="5.28515625" bestFit="1" customWidth="1"/>
    <col min="10758" max="10758" width="26.7109375" bestFit="1" customWidth="1"/>
    <col min="10760" max="10760" width="29" bestFit="1" customWidth="1"/>
    <col min="10761" max="10763" width="3.5703125" bestFit="1" customWidth="1"/>
    <col min="10764" max="10764" width="4.42578125" bestFit="1" customWidth="1"/>
    <col min="10765" max="10765" width="11" bestFit="1" customWidth="1"/>
    <col min="11012" max="11012" width="4.7109375" bestFit="1" customWidth="1"/>
    <col min="11013" max="11013" width="5.28515625" bestFit="1" customWidth="1"/>
    <col min="11014" max="11014" width="26.7109375" bestFit="1" customWidth="1"/>
    <col min="11016" max="11016" width="29" bestFit="1" customWidth="1"/>
    <col min="11017" max="11019" width="3.5703125" bestFit="1" customWidth="1"/>
    <col min="11020" max="11020" width="4.42578125" bestFit="1" customWidth="1"/>
    <col min="11021" max="11021" width="11" bestFit="1" customWidth="1"/>
    <col min="11268" max="11268" width="4.7109375" bestFit="1" customWidth="1"/>
    <col min="11269" max="11269" width="5.28515625" bestFit="1" customWidth="1"/>
    <col min="11270" max="11270" width="26.7109375" bestFit="1" customWidth="1"/>
    <col min="11272" max="11272" width="29" bestFit="1" customWidth="1"/>
    <col min="11273" max="11275" width="3.5703125" bestFit="1" customWidth="1"/>
    <col min="11276" max="11276" width="4.42578125" bestFit="1" customWidth="1"/>
    <col min="11277" max="11277" width="11" bestFit="1" customWidth="1"/>
    <col min="11524" max="11524" width="4.7109375" bestFit="1" customWidth="1"/>
    <col min="11525" max="11525" width="5.28515625" bestFit="1" customWidth="1"/>
    <col min="11526" max="11526" width="26.7109375" bestFit="1" customWidth="1"/>
    <col min="11528" max="11528" width="29" bestFit="1" customWidth="1"/>
    <col min="11529" max="11531" width="3.5703125" bestFit="1" customWidth="1"/>
    <col min="11532" max="11532" width="4.42578125" bestFit="1" customWidth="1"/>
    <col min="11533" max="11533" width="11" bestFit="1" customWidth="1"/>
    <col min="11780" max="11780" width="4.7109375" bestFit="1" customWidth="1"/>
    <col min="11781" max="11781" width="5.28515625" bestFit="1" customWidth="1"/>
    <col min="11782" max="11782" width="26.7109375" bestFit="1" customWidth="1"/>
    <col min="11784" max="11784" width="29" bestFit="1" customWidth="1"/>
    <col min="11785" max="11787" width="3.5703125" bestFit="1" customWidth="1"/>
    <col min="11788" max="11788" width="4.42578125" bestFit="1" customWidth="1"/>
    <col min="11789" max="11789" width="11" bestFit="1" customWidth="1"/>
    <col min="12036" max="12036" width="4.7109375" bestFit="1" customWidth="1"/>
    <col min="12037" max="12037" width="5.28515625" bestFit="1" customWidth="1"/>
    <col min="12038" max="12038" width="26.7109375" bestFit="1" customWidth="1"/>
    <col min="12040" max="12040" width="29" bestFit="1" customWidth="1"/>
    <col min="12041" max="12043" width="3.5703125" bestFit="1" customWidth="1"/>
    <col min="12044" max="12044" width="4.42578125" bestFit="1" customWidth="1"/>
    <col min="12045" max="12045" width="11" bestFit="1" customWidth="1"/>
    <col min="12292" max="12292" width="4.7109375" bestFit="1" customWidth="1"/>
    <col min="12293" max="12293" width="5.28515625" bestFit="1" customWidth="1"/>
    <col min="12294" max="12294" width="26.7109375" bestFit="1" customWidth="1"/>
    <col min="12296" max="12296" width="29" bestFit="1" customWidth="1"/>
    <col min="12297" max="12299" width="3.5703125" bestFit="1" customWidth="1"/>
    <col min="12300" max="12300" width="4.42578125" bestFit="1" customWidth="1"/>
    <col min="12301" max="12301" width="11" bestFit="1" customWidth="1"/>
    <col min="12548" max="12548" width="4.7109375" bestFit="1" customWidth="1"/>
    <col min="12549" max="12549" width="5.28515625" bestFit="1" customWidth="1"/>
    <col min="12550" max="12550" width="26.7109375" bestFit="1" customWidth="1"/>
    <col min="12552" max="12552" width="29" bestFit="1" customWidth="1"/>
    <col min="12553" max="12555" width="3.5703125" bestFit="1" customWidth="1"/>
    <col min="12556" max="12556" width="4.42578125" bestFit="1" customWidth="1"/>
    <col min="12557" max="12557" width="11" bestFit="1" customWidth="1"/>
    <col min="12804" max="12804" width="4.7109375" bestFit="1" customWidth="1"/>
    <col min="12805" max="12805" width="5.28515625" bestFit="1" customWidth="1"/>
    <col min="12806" max="12806" width="26.7109375" bestFit="1" customWidth="1"/>
    <col min="12808" max="12808" width="29" bestFit="1" customWidth="1"/>
    <col min="12809" max="12811" width="3.5703125" bestFit="1" customWidth="1"/>
    <col min="12812" max="12812" width="4.42578125" bestFit="1" customWidth="1"/>
    <col min="12813" max="12813" width="11" bestFit="1" customWidth="1"/>
    <col min="13060" max="13060" width="4.7109375" bestFit="1" customWidth="1"/>
    <col min="13061" max="13061" width="5.28515625" bestFit="1" customWidth="1"/>
    <col min="13062" max="13062" width="26.7109375" bestFit="1" customWidth="1"/>
    <col min="13064" max="13064" width="29" bestFit="1" customWidth="1"/>
    <col min="13065" max="13067" width="3.5703125" bestFit="1" customWidth="1"/>
    <col min="13068" max="13068" width="4.42578125" bestFit="1" customWidth="1"/>
    <col min="13069" max="13069" width="11" bestFit="1" customWidth="1"/>
    <col min="13316" max="13316" width="4.7109375" bestFit="1" customWidth="1"/>
    <col min="13317" max="13317" width="5.28515625" bestFit="1" customWidth="1"/>
    <col min="13318" max="13318" width="26.7109375" bestFit="1" customWidth="1"/>
    <col min="13320" max="13320" width="29" bestFit="1" customWidth="1"/>
    <col min="13321" max="13323" width="3.5703125" bestFit="1" customWidth="1"/>
    <col min="13324" max="13324" width="4.42578125" bestFit="1" customWidth="1"/>
    <col min="13325" max="13325" width="11" bestFit="1" customWidth="1"/>
    <col min="13572" max="13572" width="4.7109375" bestFit="1" customWidth="1"/>
    <col min="13573" max="13573" width="5.28515625" bestFit="1" customWidth="1"/>
    <col min="13574" max="13574" width="26.7109375" bestFit="1" customWidth="1"/>
    <col min="13576" max="13576" width="29" bestFit="1" customWidth="1"/>
    <col min="13577" max="13579" width="3.5703125" bestFit="1" customWidth="1"/>
    <col min="13580" max="13580" width="4.42578125" bestFit="1" customWidth="1"/>
    <col min="13581" max="13581" width="11" bestFit="1" customWidth="1"/>
    <col min="13828" max="13828" width="4.7109375" bestFit="1" customWidth="1"/>
    <col min="13829" max="13829" width="5.28515625" bestFit="1" customWidth="1"/>
    <col min="13830" max="13830" width="26.7109375" bestFit="1" customWidth="1"/>
    <col min="13832" max="13832" width="29" bestFit="1" customWidth="1"/>
    <col min="13833" max="13835" width="3.5703125" bestFit="1" customWidth="1"/>
    <col min="13836" max="13836" width="4.42578125" bestFit="1" customWidth="1"/>
    <col min="13837" max="13837" width="11" bestFit="1" customWidth="1"/>
    <col min="14084" max="14084" width="4.7109375" bestFit="1" customWidth="1"/>
    <col min="14085" max="14085" width="5.28515625" bestFit="1" customWidth="1"/>
    <col min="14086" max="14086" width="26.7109375" bestFit="1" customWidth="1"/>
    <col min="14088" max="14088" width="29" bestFit="1" customWidth="1"/>
    <col min="14089" max="14091" width="3.5703125" bestFit="1" customWidth="1"/>
    <col min="14092" max="14092" width="4.42578125" bestFit="1" customWidth="1"/>
    <col min="14093" max="14093" width="11" bestFit="1" customWidth="1"/>
    <col min="14340" max="14340" width="4.7109375" bestFit="1" customWidth="1"/>
    <col min="14341" max="14341" width="5.28515625" bestFit="1" customWidth="1"/>
    <col min="14342" max="14342" width="26.7109375" bestFit="1" customWidth="1"/>
    <col min="14344" max="14344" width="29" bestFit="1" customWidth="1"/>
    <col min="14345" max="14347" width="3.5703125" bestFit="1" customWidth="1"/>
    <col min="14348" max="14348" width="4.42578125" bestFit="1" customWidth="1"/>
    <col min="14349" max="14349" width="11" bestFit="1" customWidth="1"/>
    <col min="14596" max="14596" width="4.7109375" bestFit="1" customWidth="1"/>
    <col min="14597" max="14597" width="5.28515625" bestFit="1" customWidth="1"/>
    <col min="14598" max="14598" width="26.7109375" bestFit="1" customWidth="1"/>
    <col min="14600" max="14600" width="29" bestFit="1" customWidth="1"/>
    <col min="14601" max="14603" width="3.5703125" bestFit="1" customWidth="1"/>
    <col min="14604" max="14604" width="4.42578125" bestFit="1" customWidth="1"/>
    <col min="14605" max="14605" width="11" bestFit="1" customWidth="1"/>
    <col min="14852" max="14852" width="4.7109375" bestFit="1" customWidth="1"/>
    <col min="14853" max="14853" width="5.28515625" bestFit="1" customWidth="1"/>
    <col min="14854" max="14854" width="26.7109375" bestFit="1" customWidth="1"/>
    <col min="14856" max="14856" width="29" bestFit="1" customWidth="1"/>
    <col min="14857" max="14859" width="3.5703125" bestFit="1" customWidth="1"/>
    <col min="14860" max="14860" width="4.42578125" bestFit="1" customWidth="1"/>
    <col min="14861" max="14861" width="11" bestFit="1" customWidth="1"/>
    <col min="15108" max="15108" width="4.7109375" bestFit="1" customWidth="1"/>
    <col min="15109" max="15109" width="5.28515625" bestFit="1" customWidth="1"/>
    <col min="15110" max="15110" width="26.7109375" bestFit="1" customWidth="1"/>
    <col min="15112" max="15112" width="29" bestFit="1" customWidth="1"/>
    <col min="15113" max="15115" width="3.5703125" bestFit="1" customWidth="1"/>
    <col min="15116" max="15116" width="4.42578125" bestFit="1" customWidth="1"/>
    <col min="15117" max="15117" width="11" bestFit="1" customWidth="1"/>
    <col min="15364" max="15364" width="4.7109375" bestFit="1" customWidth="1"/>
    <col min="15365" max="15365" width="5.28515625" bestFit="1" customWidth="1"/>
    <col min="15366" max="15366" width="26.7109375" bestFit="1" customWidth="1"/>
    <col min="15368" max="15368" width="29" bestFit="1" customWidth="1"/>
    <col min="15369" max="15371" width="3.5703125" bestFit="1" customWidth="1"/>
    <col min="15372" max="15372" width="4.42578125" bestFit="1" customWidth="1"/>
    <col min="15373" max="15373" width="11" bestFit="1" customWidth="1"/>
    <col min="15620" max="15620" width="4.7109375" bestFit="1" customWidth="1"/>
    <col min="15621" max="15621" width="5.28515625" bestFit="1" customWidth="1"/>
    <col min="15622" max="15622" width="26.7109375" bestFit="1" customWidth="1"/>
    <col min="15624" max="15624" width="29" bestFit="1" customWidth="1"/>
    <col min="15625" max="15627" width="3.5703125" bestFit="1" customWidth="1"/>
    <col min="15628" max="15628" width="4.42578125" bestFit="1" customWidth="1"/>
    <col min="15629" max="15629" width="11" bestFit="1" customWidth="1"/>
    <col min="15876" max="15876" width="4.7109375" bestFit="1" customWidth="1"/>
    <col min="15877" max="15877" width="5.28515625" bestFit="1" customWidth="1"/>
    <col min="15878" max="15878" width="26.7109375" bestFit="1" customWidth="1"/>
    <col min="15880" max="15880" width="29" bestFit="1" customWidth="1"/>
    <col min="15881" max="15883" width="3.5703125" bestFit="1" customWidth="1"/>
    <col min="15884" max="15884" width="4.42578125" bestFit="1" customWidth="1"/>
    <col min="15885" max="15885" width="11" bestFit="1" customWidth="1"/>
    <col min="16132" max="16132" width="4.7109375" bestFit="1" customWidth="1"/>
    <col min="16133" max="16133" width="5.28515625" bestFit="1" customWidth="1"/>
    <col min="16134" max="16134" width="26.7109375" bestFit="1" customWidth="1"/>
    <col min="16136" max="16136" width="29" bestFit="1" customWidth="1"/>
    <col min="16137" max="16139" width="3.5703125" bestFit="1" customWidth="1"/>
    <col min="16140" max="16140" width="4.42578125" bestFit="1" customWidth="1"/>
    <col min="16141" max="16141" width="11" bestFit="1" customWidth="1"/>
  </cols>
  <sheetData>
    <row r="1" spans="1:8" s="3" customFormat="1" ht="14.45" x14ac:dyDescent="0.3">
      <c r="C1" s="5"/>
    </row>
    <row r="2" spans="1:8" ht="14.45" x14ac:dyDescent="0.3">
      <c r="A2" s="17" t="s">
        <v>4</v>
      </c>
      <c r="B2" s="17">
        <v>0.86602999999999997</v>
      </c>
      <c r="C2" s="16" t="s">
        <v>11</v>
      </c>
    </row>
    <row r="3" spans="1:8" ht="18.75" customHeight="1" x14ac:dyDescent="0.3">
      <c r="A3" s="16" t="s">
        <v>5</v>
      </c>
      <c r="B3" s="16">
        <v>0.21650749999999999</v>
      </c>
      <c r="C3" s="16" t="s">
        <v>11</v>
      </c>
    </row>
    <row r="4" spans="1:8" ht="14.45" x14ac:dyDescent="0.3">
      <c r="A4" s="17" t="s">
        <v>6</v>
      </c>
      <c r="B4" s="17">
        <v>0.10825375</v>
      </c>
      <c r="C4" s="16" t="s">
        <v>11</v>
      </c>
    </row>
    <row r="5" spans="1:8" x14ac:dyDescent="0.25">
      <c r="A5" s="16" t="s">
        <v>7</v>
      </c>
      <c r="B5" s="16">
        <v>0.32476125</v>
      </c>
      <c r="C5" s="16" t="s">
        <v>11</v>
      </c>
    </row>
    <row r="6" spans="1:8" x14ac:dyDescent="0.25">
      <c r="A6" s="17" t="s">
        <v>8</v>
      </c>
      <c r="B6" s="17">
        <v>0.54126874999999997</v>
      </c>
      <c r="C6" s="16" t="s">
        <v>11</v>
      </c>
    </row>
    <row r="7" spans="1:8" x14ac:dyDescent="0.25">
      <c r="A7" s="17" t="s">
        <v>9</v>
      </c>
      <c r="B7" s="17">
        <v>0.14433833333333301</v>
      </c>
      <c r="C7" s="16" t="s">
        <v>26</v>
      </c>
    </row>
    <row r="8" spans="1:8" x14ac:dyDescent="0.25">
      <c r="A8" s="16" t="s">
        <v>10</v>
      </c>
      <c r="B8" s="16">
        <v>0.61343000000000003</v>
      </c>
      <c r="C8" s="16"/>
    </row>
    <row r="9" spans="1:8" x14ac:dyDescent="0.25">
      <c r="A9" s="5"/>
      <c r="B9" s="5"/>
      <c r="C9" s="5"/>
    </row>
    <row r="10" spans="1:8" x14ac:dyDescent="0.25">
      <c r="A10" s="5"/>
      <c r="B10" s="6"/>
      <c r="C10" s="5"/>
    </row>
    <row r="11" spans="1:8" x14ac:dyDescent="0.25">
      <c r="A11" s="5" t="s">
        <v>25</v>
      </c>
      <c r="B11" s="7">
        <v>2</v>
      </c>
      <c r="C11" s="5"/>
    </row>
    <row r="12" spans="1:8" x14ac:dyDescent="0.25">
      <c r="A12" s="5" t="s">
        <v>3</v>
      </c>
      <c r="B12" s="8">
        <f>+B2*B11</f>
        <v>1.7320599999999999</v>
      </c>
      <c r="C12" s="5"/>
    </row>
    <row r="13" spans="1:8" x14ac:dyDescent="0.25">
      <c r="A13" s="5" t="s">
        <v>12</v>
      </c>
      <c r="B13" s="8">
        <f>+B12/8</f>
        <v>0.21650749999999999</v>
      </c>
      <c r="C13" s="5"/>
    </row>
    <row r="14" spans="1:8" x14ac:dyDescent="0.25">
      <c r="A14" s="5" t="s">
        <v>13</v>
      </c>
      <c r="B14" s="12">
        <f>5*B13</f>
        <v>1.0825374999999999</v>
      </c>
      <c r="C14" s="5" t="s">
        <v>27</v>
      </c>
    </row>
    <row r="15" spans="1:8" x14ac:dyDescent="0.25">
      <c r="A15" s="5" t="s">
        <v>2</v>
      </c>
      <c r="B15" s="12">
        <f>+B7*2</f>
        <v>0.28867666666666603</v>
      </c>
      <c r="C15" s="5" t="s">
        <v>51</v>
      </c>
      <c r="E15" s="5"/>
      <c r="F15" s="9"/>
      <c r="G15" s="9"/>
      <c r="H15" s="5"/>
    </row>
    <row r="16" spans="1:8" x14ac:dyDescent="0.25">
      <c r="A16" s="5" t="s">
        <v>14</v>
      </c>
      <c r="B16" s="10">
        <f>+B11-B11/8</f>
        <v>1.75</v>
      </c>
      <c r="C16" s="5" t="s">
        <v>49</v>
      </c>
      <c r="E16" s="5"/>
      <c r="F16" s="5"/>
      <c r="G16" s="5"/>
      <c r="H16" s="5"/>
    </row>
    <row r="17" spans="1:8" x14ac:dyDescent="0.25">
      <c r="A17" s="5" t="s">
        <v>15</v>
      </c>
      <c r="B17" s="18">
        <f>+B12-(B13)</f>
        <v>1.5155524999999999</v>
      </c>
      <c r="C17" s="5" t="s">
        <v>50</v>
      </c>
      <c r="E17" s="5"/>
      <c r="F17" s="5"/>
      <c r="G17" s="5"/>
      <c r="H17" s="5"/>
    </row>
    <row r="19" spans="1:8" s="3" customFormat="1" x14ac:dyDescent="0.25">
      <c r="A19" s="5" t="s">
        <v>40</v>
      </c>
      <c r="B19" s="19" t="s">
        <v>41</v>
      </c>
    </row>
    <row r="20" spans="1:8" s="3" customFormat="1" x14ac:dyDescent="0.25">
      <c r="A20" s="5" t="s">
        <v>42</v>
      </c>
      <c r="B20" s="19" t="s">
        <v>43</v>
      </c>
    </row>
    <row r="21" spans="1:8" s="3" customFormat="1" x14ac:dyDescent="0.25">
      <c r="A21" s="5" t="s">
        <v>44</v>
      </c>
      <c r="B21" s="3" t="s">
        <v>52</v>
      </c>
    </row>
    <row r="22" spans="1:8" s="3" customFormat="1" x14ac:dyDescent="0.25">
      <c r="A22" s="5" t="s">
        <v>45</v>
      </c>
      <c r="B22" s="3" t="s">
        <v>46</v>
      </c>
    </row>
    <row r="23" spans="1:8" s="3" customFormat="1" x14ac:dyDescent="0.25">
      <c r="A23" s="5" t="s">
        <v>47</v>
      </c>
      <c r="B23" s="3" t="s">
        <v>48</v>
      </c>
    </row>
    <row r="24" spans="1:8" x14ac:dyDescent="0.25">
      <c r="B24" s="11"/>
    </row>
    <row r="25" spans="1:8" x14ac:dyDescent="0.25">
      <c r="B25" s="11"/>
    </row>
    <row r="30" spans="1:8" x14ac:dyDescent="0.25">
      <c r="A30" s="5" t="s">
        <v>20</v>
      </c>
      <c r="B30" s="7">
        <v>1.5</v>
      </c>
      <c r="C30" s="5"/>
      <c r="D30" s="5"/>
      <c r="E30" s="5"/>
      <c r="F30" s="5"/>
    </row>
    <row r="34" spans="1:6" x14ac:dyDescent="0.25">
      <c r="A34" s="5" t="s">
        <v>3</v>
      </c>
      <c r="B34" s="5">
        <v>0.96</v>
      </c>
      <c r="C34" s="5" t="s">
        <v>11</v>
      </c>
      <c r="D34" s="5"/>
      <c r="E34" s="5"/>
      <c r="F34" s="5"/>
    </row>
    <row r="35" spans="1:6" x14ac:dyDescent="0.25">
      <c r="A35" s="5" t="s">
        <v>16</v>
      </c>
      <c r="B35" s="5">
        <v>0.64</v>
      </c>
      <c r="C35" s="5" t="s">
        <v>11</v>
      </c>
      <c r="D35" s="5"/>
      <c r="E35" s="5"/>
      <c r="F35" s="5"/>
    </row>
    <row r="36" spans="1:6" x14ac:dyDescent="0.25">
      <c r="A36" s="5" t="s">
        <v>19</v>
      </c>
      <c r="B36" s="5" t="s">
        <v>16</v>
      </c>
      <c r="C36" s="5">
        <v>0.64</v>
      </c>
      <c r="D36" s="5" t="s">
        <v>11</v>
      </c>
      <c r="E36" s="5"/>
      <c r="F36" s="5"/>
    </row>
    <row r="37" spans="1:6" x14ac:dyDescent="0.25">
      <c r="A37" s="5" t="s">
        <v>17</v>
      </c>
      <c r="B37" s="5" t="s">
        <v>21</v>
      </c>
      <c r="C37" s="5" t="s">
        <v>22</v>
      </c>
      <c r="D37" s="5" t="s">
        <v>0</v>
      </c>
      <c r="E37" s="5">
        <v>1280</v>
      </c>
      <c r="F37" s="5" t="s">
        <v>23</v>
      </c>
    </row>
    <row r="38" spans="1:6" x14ac:dyDescent="0.25">
      <c r="A38" s="5" t="s">
        <v>18</v>
      </c>
      <c r="B38" s="5" t="s">
        <v>24</v>
      </c>
      <c r="C38" s="5" t="s">
        <v>22</v>
      </c>
      <c r="D38" s="5" t="s">
        <v>0</v>
      </c>
      <c r="E38" s="5">
        <v>0.64</v>
      </c>
      <c r="F38" s="5" t="s">
        <v>23</v>
      </c>
    </row>
    <row r="39" spans="1:6" x14ac:dyDescent="0.25">
      <c r="A39" s="5" t="s">
        <v>1</v>
      </c>
      <c r="B39" s="5" t="s">
        <v>22</v>
      </c>
      <c r="C39" s="5"/>
      <c r="D39" s="5"/>
      <c r="E39" s="5"/>
      <c r="F39" s="5"/>
    </row>
    <row r="40" spans="1:6" x14ac:dyDescent="0.25">
      <c r="A40" s="5"/>
      <c r="B40" s="5"/>
      <c r="C40" s="5"/>
      <c r="D40" s="5"/>
    </row>
    <row r="41" spans="1:6" x14ac:dyDescent="0.25">
      <c r="A41" s="5" t="s">
        <v>3</v>
      </c>
      <c r="B41" s="9">
        <f>+B34*B30</f>
        <v>1.44</v>
      </c>
      <c r="C41" s="9"/>
      <c r="D41" s="5"/>
    </row>
    <row r="42" spans="1:6" x14ac:dyDescent="0.25">
      <c r="A42" s="5" t="s">
        <v>16</v>
      </c>
      <c r="B42" s="9">
        <f>+B35*B30</f>
        <v>0.96</v>
      </c>
      <c r="C42" s="9"/>
      <c r="D42" s="5"/>
    </row>
    <row r="43" spans="1:6" x14ac:dyDescent="0.25">
      <c r="A43" s="5" t="s">
        <v>19</v>
      </c>
      <c r="B43" s="9">
        <f>+B35</f>
        <v>0.64</v>
      </c>
      <c r="C43" s="9">
        <f>+B43*B30</f>
        <v>0.96</v>
      </c>
      <c r="D43" s="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 Pinion</vt:lpstr>
      <vt:lpstr>Calculo Rosca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CBANDA</dc:creator>
  <cp:lastModifiedBy>Banda Ll. Carlos</cp:lastModifiedBy>
  <cp:lastPrinted>2016-02-22T22:45:14Z</cp:lastPrinted>
  <dcterms:created xsi:type="dcterms:W3CDTF">2010-07-06T04:05:13Z</dcterms:created>
  <dcterms:modified xsi:type="dcterms:W3CDTF">2020-03-01T01:10:32Z</dcterms:modified>
</cp:coreProperties>
</file>